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iz7147sa\Desktop\Pirkimai\2026 Kieti dujoms pralaodūs kontaktiniai lęšiai. AK\PD\"/>
    </mc:Choice>
  </mc:AlternateContent>
  <xr:revisionPtr revIDLastSave="0" documentId="13_ncr:1_{D69CA9EE-F328-41D8-98B2-90F1CEE0C7FF}" xr6:coauthVersionLast="36" xr6:coauthVersionMax="36" xr10:uidLastSave="{00000000-0000-0000-0000-000000000000}"/>
  <bookViews>
    <workbookView xWindow="0" yWindow="0" windowWidth="28800" windowHeight="10730" tabRatio="500" xr2:uid="{00000000-000D-0000-FFFF-FFFF00000000}"/>
  </bookViews>
  <sheets>
    <sheet name="Sheet1" sheetId="1" r:id="rId1"/>
  </sheet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8" i="1" l="1"/>
  <c r="H14" i="1" l="1"/>
  <c r="J14" i="1" s="1"/>
  <c r="H13" i="1"/>
  <c r="J13" i="1" s="1"/>
  <c r="H12" i="1"/>
  <c r="J12" i="1" s="1"/>
  <c r="H11" i="1"/>
  <c r="J11" i="1" s="1"/>
  <c r="H10" i="1"/>
  <c r="J10" i="1" s="1"/>
  <c r="H9" i="1"/>
  <c r="J9" i="1" s="1"/>
  <c r="H15" i="1" l="1"/>
  <c r="J8" i="1"/>
  <c r="J15" i="1" s="1"/>
</calcChain>
</file>

<file path=xl/sharedStrings.xml><?xml version="1.0" encoding="utf-8"?>
<sst xmlns="http://schemas.openxmlformats.org/spreadsheetml/2006/main" count="42" uniqueCount="35">
  <si>
    <t>VšĮ VUL Santaros klinikos</t>
  </si>
  <si>
    <t>TECHNINĖ SPECIFIKACIJA</t>
  </si>
  <si>
    <t>Kieti, dujoms pralaidūs kontaktiniai lęšiai, konteineriai, tirpalai</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</si>
  <si>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</si>
  <si>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Tiekėjo pasiūlymas</t>
  </si>
  <si>
    <t>Pirkimo dalies Nr.</t>
  </si>
  <si>
    <t>Pirkimo dalies Nr. jei pirkimas kartojamas</t>
  </si>
  <si>
    <t>Priemonės pavadinimas</t>
  </si>
  <si>
    <t>Charakteristikos, reikalavimai</t>
  </si>
  <si>
    <t>Mato vienetas</t>
  </si>
  <si>
    <t xml:space="preserve">Preliminarus kiekis 36 mėn. </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</si>
  <si>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</si>
  <si>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</si>
  <si>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</si>
  <si>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</si>
  <si>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</si>
  <si>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</si>
  <si>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</si>
  <si>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</si>
  <si>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Kieti, dujoms pralaidūs sferiniai kontaktiniai lęšiai</t>
  </si>
  <si>
    <t>Medžiaga: fluoro silikono akrilatas, silikono akrilatas, tisilfocon A, tolofocon A. Diametras: 8,00; 8,20; 8,40; 8,60; 8,80; 9,00; 9,20; 9,30; 9,40; 9,60; 9,80; 10,00; 10,20; 10,50; 11,00 mm. Bazinė kreivė nuo 6,5 iki 9,00 mm ( kas 0,05mm ). Stiprumas ( D ) nuo +25,0 iki -25,0 ( kas 0,25D ). Dizainas: sferinis, asferinis, sferinis/asferinis. Dk nuo 12 iki 163.</t>
  </si>
  <si>
    <t>vnt.</t>
  </si>
  <si>
    <t>Kieti, dujoms pralaidūs keratokonuso (netaisyklingos ragenos dizaino) kontaktiniai lęšiai</t>
  </si>
  <si>
    <t>Medžiaga: fluoro silikono akrilatas, silikono akrilatas, tisilfocon A, tolofocon A. Diametras nuo 7,60 iki 12,00 ( žingsnis kas 0,10 mm ). Bazinė kreivė nuo 4,3 iki 8,5 5mm ( kas 0,0 5mm ) ir nuo 9,0 iki 9,30 mm ( kas 0,1mm ). Stiprumas ( D ) nuo +25,0 iki -35,0 ( kas 0,25D ). Sagitalinis gylis: standartinis 0,00, plokščias +0,5; +0,6; +1,00; +1,2; status -0,5; -1,0. Dizainas: pagal paciento receptą ( torinis, bitorinis ). Dk nuo 12 iki 163. Atspalvis: melsvas, žalsvas, pilkas. Būtina: CE žymėjimas ir kietų kontaktinių lęšių kompiuterinė parinkimo programa, palaikoma lęšių gamintojo.</t>
  </si>
  <si>
    <t>Kieti, dujoms pralaidūs toriniai kontaktiniai lęšiai</t>
  </si>
  <si>
    <t>Medžiaga: fluoro silikono akrilatas, silikono akrilatas, tisilfocon A, tolofocon A. Diametras: 9,10; 9,30; 9,60; 9,80; 10,10; 10,20; 10,60; 11,00mm. Bazinė kreivė nuo 6,5 iki 9,00mm ( kas 0,05mm ). Stiprumas ( D ) nuo +25,0 iki -25,0 ( kas 0,25D ). Cilindras: užpakalinis nuo 0,2 iki 1,5mm ( kas 0,05mm ), prekinis nuo -0,5 iki -2,00mm ( kas 0,25mm ). Ašis nuo 0° iki 180° ( kas 1° ). Prizminis balansas ( PD ): 1,00 iki 2,50 ( kas 0,5 ). Dizainas: pagal paciento receptą ( torinis, bitorinis ). Dk nuo 12 iki 163. Atspalvis: melsvas, žalsvas, pilkas.</t>
  </si>
  <si>
    <t>Konteineris lęšiams laikyti</t>
  </si>
  <si>
    <t>Daugiafunkcinis tirpalas kontaktiniams lęšiams</t>
  </si>
  <si>
    <t>Tirpalas deguoniui pralaidiems kontaktiniams lęšiams</t>
  </si>
  <si>
    <t>Tirpalas kontaktinių lęšių valymui</t>
  </si>
  <si>
    <t>Viso:</t>
  </si>
  <si>
    <t>Daugiafunkcinis tirpalas kietų, dujoms pralaidžių kontaktinių lęšių valymui, laikymui, drėkinimui, dezinfekavimui, skalavimui po valymo. Sudėtis: Polihemetileno biguanidas 0,0005 %
Poloksameras 0,5 %
Hipromeliozė 0,275 % 
Daugiahidroksilis alkoholis, EDTA, pagalbinė medžiaga.
Pakuotė 250ml±10ml.</t>
  </si>
  <si>
    <t>Tirpalas, skirtas kietų deguoniui pralaidžių kontaktinių lęšių iš fluorosilikono akrilato, silikono akrilato, lęšių apdorotu paviršiumi bei lęšių iš polimero akrilato laikymui, sudrėkinimui ir dezinfekavimui. Sudėtis: Alkilo eterio sulfatas (9,8%), etoksiluotas alkil fenolis, natrio chloridas, silicio suspensija, natrio fosfatas dvibazis ir tretinės-ketvirtinės struktūros kakavos fosfolipidai, PHMB 0.0005 %, chlorheksidinas 0.003 % Pakuotėje 120ml±10ml.</t>
  </si>
  <si>
    <t>Tirpalas kontaktinių lęšių valymui (riebalų nuėmėjas). Tirpalas skirtas kasdieniniam nešvarumų ir nuosėdų, proteinų pašalinimui nuo kietų, pusiau pralaidžių kontaktinių lęšių paviršaus.Sudėtis: Polikvaternis 10, polivinilo alkoholis, polietilen glikolio derivatas, poliheksanidas 0.0005 %, chlorheksidinas 0.003 %, EDTA 0.05 % Pakuotėje 30ml±5ml.</t>
  </si>
  <si>
    <t>Prekėms nustatomas Tiekėjo pasiūlytas arba Prekių gamintojo taikomas Garantinis terminas, tačiau bet kokiu atveju pristatymo metu galiojimo terminas turi būti ne trumpesnis nei 70 (septyniasdešimt) procentų nuo pradinio galiojimo laiko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</si>
</sst>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 _€_-;_-@_-"/>
  </numFmts>
  <fonts count="13" x14ac:knownFonts="1">
    <font>
      <sz val="11"/>
      <color theme="1"/>
      <name val="Calibri"/>
      <family val="2"/>
      <charset val="186"/>
    </font>
    <font>
      <sz val="11"/>
      <color theme="1"/>
      <name val="Times New Roman"/>
      <family val="1"/>
      <charset val="186"/>
    </font>
    <font>
      <b/>
      <sz val="11"/>
      <name val="Times New Roman"/>
      <family val="1"/>
      <charset val="186"/>
    </font>
    <font>
      <b/>
      <sz val="11"/>
      <color rgb="FF00B050"/>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sz val="11"/>
      <color rgb="FF006100"/>
      <name val="Calibri"/>
      <family val="2"/>
      <charset val="186"/>
    </font>
    <font>
      <b/>
      <sz val="10"/>
      <color theme="1"/>
      <name val="Times New Roman"/>
      <family val="1"/>
      <charset val="186"/>
    </font>
    <font>
      <sz val="11"/>
      <color theme="1"/>
      <name val="Calibri"/>
      <family val="2"/>
      <charset val="186"/>
    </font>
  </fonts>
  <fills count="4">
    <fill>
      <patternFill patternType="none"/>
    </fill>
    <fill>
      <patternFill patternType="gray125"/>
    </fill>
    <fill>
      <patternFill patternType="solid">
        <fgColor rgb="FFC6EFCE"/>
        <bgColor rgb="FFCCFFFF"/>
      </patternFill>
    </fill>
    <fill>
      <patternFill patternType="solid">
        <fgColor theme="0" tint="-4.9989318521683403E-2"/>
        <bgColor rgb="FFFFFFCC"/>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top style="thin">
        <color auto="1"/>
      </top>
      <bottom/>
      <diagonal/>
    </border>
  </borders>
  <cellStyleXfs count="7">
    <xf numFmtId="0" fontId="0" fillId="0" borderId="0"/>
    <xf numFmtId="164" fontId="12" fillId="0" borderId="0" applyBorder="0" applyProtection="0"/>
    <xf numFmtId="0" fontId="12" fillId="0" borderId="0"/>
    <xf numFmtId="0" fontId="12" fillId="0" borderId="0"/>
    <xf numFmtId="0" fontId="12" fillId="0" borderId="0"/>
    <xf numFmtId="0" fontId="12" fillId="0" borderId="0"/>
    <xf numFmtId="0" fontId="10" fillId="2" borderId="0" applyBorder="0" applyProtection="0"/>
  </cellStyleXfs>
  <cellXfs count="46">
    <xf numFmtId="0" fontId="0" fillId="0" borderId="0" xfId="0"/>
    <xf numFmtId="0" fontId="1" fillId="0" borderId="0" xfId="4" applyFont="1"/>
    <xf numFmtId="0" fontId="1" fillId="0" borderId="0" xfId="4" applyFont="1" applyAlignment="1">
      <alignment horizontal="center"/>
    </xf>
    <xf numFmtId="0" fontId="1" fillId="0" borderId="0" xfId="4" applyFont="1" applyAlignment="1">
      <alignment vertical="top"/>
    </xf>
    <xf numFmtId="2" fontId="2" fillId="0" borderId="0" xfId="4" applyNumberFormat="1" applyFont="1" applyAlignment="1" applyProtection="1">
      <alignment horizontal="left" vertical="top"/>
      <protection locked="0"/>
    </xf>
    <xf numFmtId="0" fontId="3" fillId="0" borderId="0" xfId="4" applyFont="1" applyAlignment="1" applyProtection="1">
      <alignment horizontal="center" vertical="top"/>
      <protection locked="0"/>
    </xf>
    <xf numFmtId="0" fontId="1" fillId="0" borderId="0" xfId="4" applyFont="1" applyAlignment="1" applyProtection="1">
      <alignment horizontal="center" vertical="top"/>
      <protection locked="0"/>
    </xf>
    <xf numFmtId="1" fontId="1" fillId="0" borderId="0" xfId="4" applyNumberFormat="1" applyFont="1" applyAlignment="1" applyProtection="1">
      <alignment horizontal="center" vertical="top"/>
      <protection locked="0"/>
    </xf>
    <xf numFmtId="0" fontId="1" fillId="0" borderId="0" xfId="4" applyFont="1" applyProtection="1">
      <protection locked="0"/>
    </xf>
    <xf numFmtId="0" fontId="5" fillId="0" borderId="0" xfId="4" applyFont="1" applyProtection="1">
      <protection locked="0"/>
    </xf>
    <xf numFmtId="0" fontId="8" fillId="0" borderId="0" xfId="4" applyFont="1"/>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2" fontId="9" fillId="0" borderId="6" xfId="3" applyNumberFormat="1" applyFont="1" applyBorder="1" applyAlignment="1">
      <alignment horizontal="center" vertical="center" wrapText="1"/>
    </xf>
    <xf numFmtId="0" fontId="9" fillId="0" borderId="7" xfId="6" applyFont="1" applyFill="1" applyBorder="1" applyAlignment="1" applyProtection="1">
      <alignment horizontal="center" vertical="center" wrapText="1"/>
      <protection locked="0"/>
    </xf>
    <xf numFmtId="0" fontId="9" fillId="0" borderId="8" xfId="6" applyFont="1" applyFill="1" applyBorder="1" applyAlignment="1" applyProtection="1">
      <alignment horizontal="center" vertical="center" wrapText="1"/>
      <protection locked="0"/>
    </xf>
    <xf numFmtId="0" fontId="9" fillId="0" borderId="8" xfId="4" applyFont="1" applyBorder="1" applyAlignment="1" applyProtection="1">
      <alignment horizontal="center" vertical="center" wrapText="1"/>
      <protection locked="0"/>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9" fillId="0" borderId="10" xfId="3" applyFont="1" applyBorder="1" applyAlignment="1">
      <alignment horizontal="center" vertical="center" wrapText="1"/>
    </xf>
    <xf numFmtId="2" fontId="6" fillId="0" borderId="2" xfId="3" applyNumberFormat="1" applyFont="1" applyBorder="1" applyAlignment="1">
      <alignment horizontal="center" vertical="center" wrapText="1"/>
    </xf>
    <xf numFmtId="1" fontId="6" fillId="0" borderId="2" xfId="3" applyNumberFormat="1" applyFont="1" applyBorder="1" applyAlignment="1">
      <alignment horizontal="center" vertical="center" wrapText="1"/>
    </xf>
    <xf numFmtId="4" fontId="1" fillId="0" borderId="0" xfId="4" applyNumberFormat="1" applyFont="1"/>
    <xf numFmtId="0" fontId="1" fillId="0" borderId="11" xfId="4" applyFont="1" applyBorder="1" applyAlignment="1">
      <alignment horizontal="center" vertical="center" wrapText="1"/>
    </xf>
    <xf numFmtId="0" fontId="1" fillId="0" borderId="2" xfId="4" applyFont="1" applyBorder="1" applyAlignment="1">
      <alignment horizontal="center" vertical="center" wrapText="1"/>
    </xf>
    <xf numFmtId="2" fontId="6" fillId="0" borderId="2" xfId="3" applyNumberFormat="1" applyFont="1" applyBorder="1" applyAlignment="1">
      <alignment horizontal="left" vertical="center" wrapText="1"/>
    </xf>
    <xf numFmtId="2" fontId="6" fillId="0" borderId="11" xfId="3" applyNumberFormat="1" applyFont="1" applyBorder="1" applyAlignment="1">
      <alignment horizontal="center" vertical="center" wrapText="1"/>
    </xf>
    <xf numFmtId="2" fontId="2" fillId="0" borderId="2" xfId="3" applyNumberFormat="1" applyFont="1" applyBorder="1" applyAlignment="1">
      <alignment horizontal="center" vertical="center" wrapText="1"/>
    </xf>
    <xf numFmtId="1" fontId="6" fillId="0" borderId="2" xfId="3" applyNumberFormat="1" applyFont="1" applyBorder="1" applyAlignment="1">
      <alignment horizontal="left" vertical="center" wrapText="1"/>
    </xf>
    <xf numFmtId="1" fontId="6" fillId="0" borderId="12" xfId="3" applyNumberFormat="1" applyFont="1" applyBorder="1" applyAlignment="1">
      <alignment horizontal="left" vertical="center" wrapText="1"/>
    </xf>
    <xf numFmtId="2" fontId="6" fillId="0" borderId="10" xfId="3" applyNumberFormat="1" applyFont="1" applyBorder="1" applyAlignment="1">
      <alignment horizontal="center" vertical="center" wrapText="1"/>
    </xf>
    <xf numFmtId="0" fontId="6" fillId="0" borderId="2" xfId="3" applyFont="1" applyBorder="1" applyAlignment="1">
      <alignment horizontal="left" vertical="center" wrapText="1"/>
    </xf>
    <xf numFmtId="0" fontId="1" fillId="0" borderId="0" xfId="4" applyFont="1" applyAlignment="1">
      <alignment vertical="center" wrapText="1"/>
    </xf>
    <xf numFmtId="0" fontId="1" fillId="0" borderId="0" xfId="4" applyFont="1" applyAlignment="1">
      <alignment horizontal="center" vertical="center" wrapText="1"/>
    </xf>
    <xf numFmtId="1" fontId="1" fillId="0" borderId="0" xfId="4" applyNumberFormat="1" applyFont="1" applyAlignment="1">
      <alignment horizontal="center" vertical="center" wrapText="1"/>
    </xf>
    <xf numFmtId="0" fontId="8" fillId="0" borderId="13" xfId="4" applyFont="1" applyBorder="1" applyAlignment="1">
      <alignment horizontal="center" vertical="center" wrapText="1"/>
    </xf>
    <xf numFmtId="2" fontId="8" fillId="0" borderId="4" xfId="4" applyNumberFormat="1" applyFont="1" applyBorder="1" applyAlignment="1">
      <alignment horizontal="center" vertical="center" wrapText="1"/>
    </xf>
    <xf numFmtId="0" fontId="8" fillId="3" borderId="14" xfId="4" applyFont="1" applyFill="1" applyBorder="1" applyAlignment="1">
      <alignment horizontal="center" vertical="center" wrapText="1"/>
    </xf>
    <xf numFmtId="4" fontId="1" fillId="0" borderId="0" xfId="4" applyNumberFormat="1" applyFont="1" applyAlignment="1">
      <alignment horizontal="center" vertical="center" wrapText="1"/>
    </xf>
    <xf numFmtId="0" fontId="1" fillId="0" borderId="0" xfId="4" applyFont="1" applyAlignment="1">
      <alignment horizontal="left" vertical="center" wrapText="1"/>
    </xf>
    <xf numFmtId="2" fontId="4" fillId="0" borderId="0" xfId="4" applyNumberFormat="1" applyFont="1" applyBorder="1" applyAlignment="1" applyProtection="1">
      <alignment horizontal="center" vertical="top"/>
      <protection locked="0"/>
    </xf>
    <xf numFmtId="2" fontId="4" fillId="0" borderId="1" xfId="4" applyNumberFormat="1" applyFont="1" applyBorder="1" applyAlignment="1" applyProtection="1">
      <alignment horizontal="center" vertical="top"/>
      <protection locked="0"/>
    </xf>
    <xf numFmtId="2" fontId="6" fillId="0" borderId="2" xfId="4" applyNumberFormat="1" applyFont="1" applyBorder="1" applyAlignment="1" applyProtection="1">
      <alignment horizontal="left" vertical="top" wrapText="1"/>
      <protection locked="0"/>
    </xf>
    <xf numFmtId="0" fontId="7" fillId="0" borderId="3" xfId="4" applyFont="1" applyBorder="1" applyAlignment="1">
      <alignment horizontal="center"/>
    </xf>
    <xf numFmtId="0" fontId="7" fillId="0" borderId="4" xfId="4" applyFont="1" applyBorder="1" applyAlignment="1">
      <alignment horizontal="center"/>
    </xf>
    <xf numFmtId="0" fontId="5" fillId="0" borderId="15" xfId="0" applyFont="1" applyBorder="1" applyAlignment="1">
      <alignment horizontal="left"/>
    </xf>
  </cellXfs>
  <cellStyles count="7">
    <cellStyle name="Comma 2 2" xfId="1" xr:uid="{00000000-0005-0000-0000-000006000000}"/>
    <cellStyle name="Excel Built-in Good" xfId="6" xr:uid="{00000000-0005-0000-0000-00000B000000}"/>
    <cellStyle name="Normal" xfId="0" builtinId="0"/>
    <cellStyle name="Normal 14 2 3 2" xfId="2" xr:uid="{00000000-0005-0000-0000-000007000000}"/>
    <cellStyle name="Normal 26 2" xfId="3" xr:uid="{00000000-0005-0000-0000-000008000000}"/>
    <cellStyle name="Normal 60" xfId="4" xr:uid="{00000000-0005-0000-0000-000009000000}"/>
    <cellStyle name="Normal 67" xfId="5" xr:uid="{00000000-0005-0000-0000-00000A00000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61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6EFCE"/>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6"/>
  <sheetViews>
    <sheetView tabSelected="1" zoomScale="75" zoomScaleNormal="75" workbookViewId="0">
      <pane ySplit="7" topLeftCell="A8" activePane="bottomLeft" state="frozenSplit"/>
      <selection pane="bottomLeft" activeCell="O7" sqref="O7"/>
    </sheetView>
  </sheetViews>
  <sheetFormatPr defaultColWidth="9.08984375" defaultRowHeight="14" x14ac:dyDescent="0.3"/>
  <cols>
    <col min="1" max="1" width="8.36328125" style="1" customWidth="1"/>
    <col min="2" max="2" width="13.90625" style="1" customWidth="1"/>
    <col min="3" max="3" width="22.08984375" style="1" customWidth="1"/>
    <col min="4" max="4" width="48.90625" style="1" customWidth="1"/>
    <col min="5" max="5" width="10.6328125" style="2" customWidth="1"/>
    <col min="6" max="6" width="14" style="1" customWidth="1"/>
    <col min="7" max="7" width="13.90625" style="2" customWidth="1"/>
    <col min="8" max="8" width="13.453125" style="2" customWidth="1"/>
    <col min="9" max="9" width="10.36328125" style="2" customWidth="1"/>
    <col min="10" max="10" width="14.90625" style="2" customWidth="1"/>
    <col min="11" max="11" width="25.90625" style="2" customWidth="1"/>
    <col min="12" max="12" width="18.453125" style="2" customWidth="1"/>
    <col min="13" max="13" width="16" style="2" customWidth="1"/>
    <col min="14" max="14" width="21.36328125" style="2" customWidth="1"/>
    <col min="15" max="15" width="24" style="3" customWidth="1"/>
    <col min="16" max="16" width="20" style="1" customWidth="1"/>
    <col min="17" max="17" width="37.36328125" style="1" customWidth="1"/>
    <col min="18" max="16384" width="9.08984375" style="1"/>
  </cols>
  <sheetData>
    <row r="1" spans="1:16" s="8" customFormat="1" ht="13.5" customHeight="1" x14ac:dyDescent="0.3">
      <c r="A1" s="4" t="s">
        <v>0</v>
      </c>
      <c r="B1" s="4"/>
      <c r="C1" s="5"/>
      <c r="D1" s="6"/>
      <c r="E1" s="6"/>
      <c r="F1" s="7"/>
    </row>
    <row r="2" spans="1:16" s="9" customFormat="1" ht="15.5" x14ac:dyDescent="0.35">
      <c r="A2" s="40" t="s">
        <v>1</v>
      </c>
      <c r="B2" s="40"/>
      <c r="C2" s="40"/>
      <c r="D2" s="40"/>
      <c r="E2" s="40"/>
      <c r="F2" s="40"/>
      <c r="G2" s="40"/>
      <c r="H2" s="40"/>
      <c r="I2" s="40"/>
      <c r="J2" s="40"/>
      <c r="K2" s="40"/>
      <c r="L2" s="40"/>
      <c r="M2" s="40"/>
      <c r="N2" s="40"/>
    </row>
    <row r="3" spans="1:16" s="9" customFormat="1" ht="15.5" x14ac:dyDescent="0.35">
      <c r="A3" s="41" t="s">
        <v>2</v>
      </c>
      <c r="B3" s="41"/>
      <c r="C3" s="41"/>
      <c r="D3" s="41"/>
      <c r="E3" s="41"/>
      <c r="F3" s="41"/>
      <c r="G3" s="41"/>
      <c r="H3" s="41"/>
      <c r="I3" s="41"/>
      <c r="J3" s="41"/>
      <c r="K3" s="41"/>
      <c r="L3" s="41"/>
      <c r="M3" s="41"/>
      <c r="N3" s="41"/>
    </row>
    <row r="4" spans="1:16" s="8" customFormat="1" ht="153.75" customHeight="1" x14ac:dyDescent="0.3">
      <c r="A4" s="42" t="s">
        <v>3</v>
      </c>
      <c r="B4" s="42"/>
      <c r="C4" s="42"/>
      <c r="D4" s="42"/>
      <c r="E4" s="42"/>
      <c r="F4" s="42"/>
      <c r="G4" s="42"/>
      <c r="H4" s="42"/>
      <c r="I4" s="42"/>
      <c r="J4" s="42"/>
      <c r="K4" s="42"/>
      <c r="L4" s="42"/>
      <c r="M4" s="42"/>
      <c r="N4" s="42"/>
    </row>
    <row r="5" spans="1:16" ht="16" thickBot="1" x14ac:dyDescent="0.4">
      <c r="A5" s="45" t="s">
        <v>34</v>
      </c>
      <c r="B5" s="45"/>
      <c r="C5" s="45"/>
      <c r="D5" s="45"/>
      <c r="E5" s="45"/>
      <c r="F5" s="45"/>
      <c r="G5" s="45"/>
      <c r="H5" s="45"/>
      <c r="I5" s="45"/>
      <c r="J5" s="45"/>
      <c r="K5" s="45"/>
      <c r="L5" s="45"/>
      <c r="M5" s="45"/>
      <c r="N5" s="45"/>
      <c r="O5" s="8"/>
    </row>
    <row r="6" spans="1:16" ht="15.5" thickBot="1" x14ac:dyDescent="0.35">
      <c r="A6" s="43"/>
      <c r="B6" s="43"/>
      <c r="C6" s="43"/>
      <c r="D6" s="43"/>
      <c r="E6" s="43"/>
      <c r="F6" s="43"/>
      <c r="G6" s="44" t="s">
        <v>4</v>
      </c>
      <c r="H6" s="44"/>
      <c r="I6" s="44"/>
      <c r="J6" s="44"/>
      <c r="K6" s="44"/>
      <c r="L6" s="44"/>
      <c r="M6" s="44"/>
      <c r="N6" s="10"/>
      <c r="O6" s="8"/>
    </row>
    <row r="7" spans="1:16" ht="39" x14ac:dyDescent="0.3">
      <c r="A7" s="11" t="s">
        <v>5</v>
      </c>
      <c r="B7" s="12" t="s">
        <v>6</v>
      </c>
      <c r="C7" s="12" t="s">
        <v>7</v>
      </c>
      <c r="D7" s="12" t="s">
        <v>8</v>
      </c>
      <c r="E7" s="12" t="s">
        <v>9</v>
      </c>
      <c r="F7" s="13" t="s">
        <v>10</v>
      </c>
      <c r="G7" s="14" t="s">
        <v>12</v>
      </c>
      <c r="H7" s="15" t="s">
        <v>13</v>
      </c>
      <c r="I7" s="16" t="s">
        <v>11</v>
      </c>
      <c r="J7" s="16" t="s">
        <v>14</v>
      </c>
      <c r="K7" s="17" t="s">
        <v>15</v>
      </c>
      <c r="L7" s="17" t="s">
        <v>16</v>
      </c>
      <c r="M7" s="18" t="s">
        <v>17</v>
      </c>
      <c r="N7" s="19" t="s">
        <v>18</v>
      </c>
      <c r="O7" s="1"/>
    </row>
    <row r="8" spans="1:16" ht="98" x14ac:dyDescent="0.3">
      <c r="A8" s="23">
        <v>1</v>
      </c>
      <c r="B8" s="24"/>
      <c r="C8" s="25" t="s">
        <v>19</v>
      </c>
      <c r="D8" s="25" t="s">
        <v>20</v>
      </c>
      <c r="E8" s="20" t="s">
        <v>21</v>
      </c>
      <c r="F8" s="21">
        <v>1000</v>
      </c>
      <c r="G8" s="26"/>
      <c r="H8" s="20">
        <f t="shared" ref="H8:H14" si="0">+G8*F8</f>
        <v>0</v>
      </c>
      <c r="I8" s="20">
        <v>21</v>
      </c>
      <c r="J8" s="27">
        <f t="shared" ref="J8:J14" si="1">+H8*(1+I8/100)</f>
        <v>0</v>
      </c>
      <c r="K8" s="28"/>
      <c r="L8" s="28"/>
      <c r="M8" s="29"/>
      <c r="N8" s="30"/>
      <c r="P8" s="3"/>
    </row>
    <row r="9" spans="1:16" ht="154" x14ac:dyDescent="0.3">
      <c r="A9" s="23">
        <v>2</v>
      </c>
      <c r="B9" s="24"/>
      <c r="C9" s="25" t="s">
        <v>22</v>
      </c>
      <c r="D9" s="25" t="s">
        <v>23</v>
      </c>
      <c r="E9" s="20" t="s">
        <v>21</v>
      </c>
      <c r="F9" s="21">
        <v>1000</v>
      </c>
      <c r="G9" s="26"/>
      <c r="H9" s="20">
        <f t="shared" si="0"/>
        <v>0</v>
      </c>
      <c r="I9" s="20">
        <v>21</v>
      </c>
      <c r="J9" s="27">
        <f t="shared" si="1"/>
        <v>0</v>
      </c>
      <c r="K9" s="28"/>
      <c r="L9" s="28"/>
      <c r="M9" s="29"/>
      <c r="N9" s="30"/>
      <c r="P9" s="3"/>
    </row>
    <row r="10" spans="1:16" ht="140" x14ac:dyDescent="0.3">
      <c r="A10" s="23">
        <v>3</v>
      </c>
      <c r="B10" s="24"/>
      <c r="C10" s="25" t="s">
        <v>24</v>
      </c>
      <c r="D10" s="25" t="s">
        <v>25</v>
      </c>
      <c r="E10" s="20" t="s">
        <v>21</v>
      </c>
      <c r="F10" s="21">
        <v>200</v>
      </c>
      <c r="G10" s="26"/>
      <c r="H10" s="20">
        <f t="shared" si="0"/>
        <v>0</v>
      </c>
      <c r="I10" s="20">
        <v>21</v>
      </c>
      <c r="J10" s="27">
        <f t="shared" si="1"/>
        <v>0</v>
      </c>
      <c r="K10" s="28"/>
      <c r="L10" s="28"/>
      <c r="M10" s="29"/>
      <c r="N10" s="30"/>
      <c r="P10" s="3"/>
    </row>
    <row r="11" spans="1:16" ht="28" x14ac:dyDescent="0.3">
      <c r="A11" s="23">
        <v>4</v>
      </c>
      <c r="B11" s="24"/>
      <c r="C11" s="25" t="s">
        <v>26</v>
      </c>
      <c r="D11" s="25" t="s">
        <v>26</v>
      </c>
      <c r="E11" s="20" t="s">
        <v>21</v>
      </c>
      <c r="F11" s="21">
        <v>300</v>
      </c>
      <c r="G11" s="26"/>
      <c r="H11" s="20">
        <f t="shared" si="0"/>
        <v>0</v>
      </c>
      <c r="I11" s="20">
        <v>21</v>
      </c>
      <c r="J11" s="27">
        <f t="shared" si="1"/>
        <v>0</v>
      </c>
      <c r="K11" s="28"/>
      <c r="L11" s="28"/>
      <c r="M11" s="29"/>
      <c r="N11" s="30"/>
      <c r="P11" s="3"/>
    </row>
    <row r="12" spans="1:16" ht="112" x14ac:dyDescent="0.3">
      <c r="A12" s="23">
        <v>5</v>
      </c>
      <c r="B12" s="24"/>
      <c r="C12" s="25" t="s">
        <v>27</v>
      </c>
      <c r="D12" s="25" t="s">
        <v>31</v>
      </c>
      <c r="E12" s="20" t="s">
        <v>21</v>
      </c>
      <c r="F12" s="21">
        <v>1000</v>
      </c>
      <c r="G12" s="26"/>
      <c r="H12" s="20">
        <f t="shared" si="0"/>
        <v>0</v>
      </c>
      <c r="I12" s="20">
        <v>21</v>
      </c>
      <c r="J12" s="27">
        <f t="shared" si="1"/>
        <v>0</v>
      </c>
      <c r="K12" s="28"/>
      <c r="L12" s="28"/>
      <c r="M12" s="29"/>
      <c r="N12" s="30"/>
      <c r="P12" s="3"/>
    </row>
    <row r="13" spans="1:16" ht="126" x14ac:dyDescent="0.3">
      <c r="A13" s="23">
        <v>6</v>
      </c>
      <c r="B13" s="24"/>
      <c r="C13" s="31" t="s">
        <v>28</v>
      </c>
      <c r="D13" s="31" t="s">
        <v>32</v>
      </c>
      <c r="E13" s="20" t="s">
        <v>21</v>
      </c>
      <c r="F13" s="21">
        <v>1000</v>
      </c>
      <c r="G13" s="26"/>
      <c r="H13" s="20">
        <f t="shared" si="0"/>
        <v>0</v>
      </c>
      <c r="I13" s="20">
        <v>21</v>
      </c>
      <c r="J13" s="27">
        <f t="shared" si="1"/>
        <v>0</v>
      </c>
      <c r="K13" s="28"/>
      <c r="L13" s="28"/>
      <c r="M13" s="29"/>
      <c r="N13" s="30"/>
      <c r="P13" s="3"/>
    </row>
    <row r="14" spans="1:16" ht="98.5" thickBot="1" x14ac:dyDescent="0.35">
      <c r="A14" s="23">
        <v>7</v>
      </c>
      <c r="B14" s="24"/>
      <c r="C14" s="31" t="s">
        <v>29</v>
      </c>
      <c r="D14" s="31" t="s">
        <v>33</v>
      </c>
      <c r="E14" s="20" t="s">
        <v>21</v>
      </c>
      <c r="F14" s="21">
        <v>1500</v>
      </c>
      <c r="G14" s="26"/>
      <c r="H14" s="20">
        <f t="shared" si="0"/>
        <v>0</v>
      </c>
      <c r="I14" s="20">
        <v>21</v>
      </c>
      <c r="J14" s="27">
        <f t="shared" si="1"/>
        <v>0</v>
      </c>
      <c r="K14" s="28"/>
      <c r="L14" s="28"/>
      <c r="M14" s="29"/>
      <c r="N14" s="30"/>
      <c r="P14" s="3"/>
    </row>
    <row r="15" spans="1:16" ht="14.5" thickBot="1" x14ac:dyDescent="0.35">
      <c r="A15" s="32"/>
      <c r="B15" s="32"/>
      <c r="C15" s="32"/>
      <c r="D15" s="32"/>
      <c r="E15" s="33"/>
      <c r="F15" s="34"/>
      <c r="G15" s="35" t="s">
        <v>30</v>
      </c>
      <c r="H15" s="36">
        <f>SUM(H8:H14)</f>
        <v>0</v>
      </c>
      <c r="I15" s="37"/>
      <c r="J15" s="36">
        <f>SUM(J8:J14)</f>
        <v>0</v>
      </c>
      <c r="K15" s="38"/>
      <c r="L15" s="38"/>
      <c r="M15" s="38"/>
      <c r="N15" s="39"/>
    </row>
    <row r="16" spans="1:16" x14ac:dyDescent="0.3">
      <c r="D16" s="22"/>
    </row>
  </sheetData>
  <mergeCells count="6">
    <mergeCell ref="A2:N2"/>
    <mergeCell ref="A3:N3"/>
    <mergeCell ref="A4:N4"/>
    <mergeCell ref="A6:F6"/>
    <mergeCell ref="G6:M6"/>
    <mergeCell ref="A5:N5"/>
  </mergeCell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Zbignevas Martiševskis</dc:creator>
  <dc:description/>
  <cp:lastModifiedBy>Inga Zaksaitė</cp:lastModifiedBy>
  <cp:revision>1</cp:revision>
  <dcterms:created xsi:type="dcterms:W3CDTF">2026-03-27T11:49:20Z</dcterms:created>
  <dcterms:modified xsi:type="dcterms:W3CDTF">2026-05-14T06:33:01Z</dcterms:modified>
  <dc:language>lt-LT</dc:language>
</cp:coreProperties>
</file>